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phd work\small windows\window 2\Structural\PhoglyStruct\Scientific Reports\second phase review\commercial software Matlab\"/>
    </mc:Choice>
  </mc:AlternateContent>
  <bookViews>
    <workbookView xWindow="0" yWindow="456" windowWidth="27324" windowHeight="13944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0" i="1" l="1"/>
  <c r="K11" i="1"/>
  <c r="K12" i="1"/>
  <c r="J10" i="1"/>
  <c r="J11" i="1"/>
  <c r="J12" i="1"/>
  <c r="I10" i="1"/>
  <c r="I11" i="1"/>
  <c r="I12" i="1"/>
  <c r="H10" i="1"/>
  <c r="H11" i="1"/>
  <c r="H12" i="1"/>
  <c r="G10" i="1"/>
  <c r="G11" i="1"/>
  <c r="G12" i="1"/>
  <c r="F10" i="1"/>
  <c r="F11" i="1"/>
  <c r="F12" i="1"/>
  <c r="E10" i="1"/>
  <c r="E11" i="1"/>
  <c r="E12" i="1"/>
  <c r="D10" i="1"/>
  <c r="D11" i="1"/>
  <c r="D12" i="1"/>
  <c r="C10" i="1"/>
  <c r="C11" i="1"/>
  <c r="C12" i="1"/>
  <c r="B10" i="1"/>
  <c r="B11" i="1"/>
  <c r="B12" i="1"/>
  <c r="L12" i="1"/>
  <c r="K15" i="1"/>
  <c r="J15" i="1"/>
  <c r="I15" i="1"/>
  <c r="H15" i="1"/>
  <c r="G15" i="1"/>
  <c r="F15" i="1"/>
  <c r="E15" i="1"/>
  <c r="D15" i="1"/>
  <c r="C15" i="1"/>
  <c r="B15" i="1"/>
  <c r="L15" i="1"/>
  <c r="L10" i="1"/>
  <c r="L11" i="1"/>
  <c r="B14" i="1"/>
  <c r="K14" i="1"/>
  <c r="J14" i="1"/>
  <c r="I14" i="1"/>
  <c r="H14" i="1"/>
  <c r="G14" i="1"/>
  <c r="F14" i="1"/>
  <c r="E14" i="1"/>
  <c r="D14" i="1"/>
  <c r="C14" i="1"/>
  <c r="L14" i="1"/>
  <c r="B13" i="1"/>
  <c r="K13" i="1"/>
  <c r="J13" i="1"/>
  <c r="I13" i="1"/>
  <c r="H13" i="1"/>
  <c r="G13" i="1"/>
  <c r="F13" i="1"/>
  <c r="E13" i="1"/>
  <c r="D13" i="1"/>
  <c r="C13" i="1"/>
  <c r="L13" i="1"/>
  <c r="C7" i="1"/>
  <c r="D7" i="1"/>
  <c r="E7" i="1"/>
  <c r="F7" i="1"/>
  <c r="G7" i="1"/>
  <c r="H7" i="1"/>
  <c r="I7" i="1"/>
  <c r="J7" i="1"/>
  <c r="K7" i="1"/>
  <c r="B7" i="1"/>
</calcChain>
</file>

<file path=xl/sharedStrings.xml><?xml version="1.0" encoding="utf-8"?>
<sst xmlns="http://schemas.openxmlformats.org/spreadsheetml/2006/main" count="32" uniqueCount="22">
  <si>
    <t>Sensitivity</t>
  </si>
  <si>
    <t>Specificity</t>
  </si>
  <si>
    <t>Accuracy</t>
  </si>
  <si>
    <t>MCC</t>
  </si>
  <si>
    <t>Average</t>
  </si>
  <si>
    <t>Fold1</t>
  </si>
  <si>
    <t>Fold2</t>
  </si>
  <si>
    <t>Fold3</t>
  </si>
  <si>
    <t>Fold4</t>
  </si>
  <si>
    <t>Fold5</t>
  </si>
  <si>
    <t>Fold6</t>
  </si>
  <si>
    <t>Fold7</t>
  </si>
  <si>
    <t>Fold8</t>
  </si>
  <si>
    <t>Fold9</t>
  </si>
  <si>
    <t>Fold10</t>
  </si>
  <si>
    <t>FN</t>
  </si>
  <si>
    <t>FP</t>
  </si>
  <si>
    <t>TN</t>
  </si>
  <si>
    <t>TP</t>
  </si>
  <si>
    <t>Total</t>
  </si>
  <si>
    <t>G-Mean</t>
  </si>
  <si>
    <t>F-Measure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</si>
</sst>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3" xfId="0" applyFont="1" applyBorder="1"/>
    <xf numFmtId="0" fontId="0" fillId="0" borderId="5" xfId="0" applyFont="1" applyBorder="1"/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34"/>
  <sheetViews>
    <sheetView tabSelected="1" workbookViewId="0">
      <selection activeCell="O14" sqref="O14"/>
    </sheetView>
  </sheetViews>
  <sheetFormatPr defaultColWidth="8.77734375" defaultRowHeight="14.4"/>
  <cols>
    <col min="1" max="1" width="9.6640625" bestFit="1" customWidth="1"/>
    <col min="2" max="2" width="9.109375" bestFit="1" customWidth="1"/>
    <col min="11" max="11" width="8.77734375" style="1"/>
  </cols>
  <sheetData>
    <row r="2" spans="1:29" ht="15" thickBot="1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  <c r="J2" t="s">
        <v>13</v>
      </c>
      <c r="K2" s="1" t="s">
        <v>14</v>
      </c>
    </row>
    <row r="3" spans="1:29" ht="16.2" thickBot="1">
      <c r="A3" t="s">
        <v>15</v>
      </c>
      <c r="B3" s="7">
        <v>1</v>
      </c>
      <c r="C3" s="7">
        <v>0</v>
      </c>
      <c r="D3" s="8">
        <v>1</v>
      </c>
      <c r="E3" s="8">
        <v>4</v>
      </c>
      <c r="F3" s="8">
        <v>2</v>
      </c>
      <c r="G3" s="8">
        <v>1</v>
      </c>
      <c r="H3" s="8">
        <v>1</v>
      </c>
      <c r="I3" s="8">
        <v>1</v>
      </c>
      <c r="J3" s="8">
        <v>1</v>
      </c>
      <c r="K3" s="8">
        <v>4</v>
      </c>
    </row>
    <row r="4" spans="1:29" ht="16.2" thickBot="1">
      <c r="A4" t="s">
        <v>16</v>
      </c>
      <c r="B4" s="9">
        <v>10</v>
      </c>
      <c r="C4" s="9">
        <v>10</v>
      </c>
      <c r="D4" s="10">
        <v>7</v>
      </c>
      <c r="E4" s="10">
        <v>10</v>
      </c>
      <c r="F4" s="10">
        <v>6</v>
      </c>
      <c r="G4" s="10">
        <v>9</v>
      </c>
      <c r="H4" s="10">
        <v>5</v>
      </c>
      <c r="I4" s="10">
        <v>12</v>
      </c>
      <c r="J4" s="10">
        <v>6</v>
      </c>
      <c r="K4" s="10">
        <v>6</v>
      </c>
      <c r="AA4" s="1"/>
    </row>
    <row r="5" spans="1:29" ht="16.2" thickBot="1">
      <c r="A5" t="s">
        <v>17</v>
      </c>
      <c r="B5" s="9">
        <v>24</v>
      </c>
      <c r="C5" s="9">
        <v>22</v>
      </c>
      <c r="D5" s="10">
        <v>26</v>
      </c>
      <c r="E5" s="10">
        <v>23</v>
      </c>
      <c r="F5" s="10">
        <v>27</v>
      </c>
      <c r="G5" s="10">
        <v>26</v>
      </c>
      <c r="H5" s="10">
        <v>28</v>
      </c>
      <c r="I5" s="10">
        <v>23</v>
      </c>
      <c r="J5" s="10">
        <v>28</v>
      </c>
      <c r="K5" s="10">
        <v>29</v>
      </c>
      <c r="R5" s="3"/>
      <c r="S5" s="3"/>
      <c r="T5" s="3"/>
      <c r="U5" s="3"/>
      <c r="V5" s="3"/>
      <c r="W5" s="3"/>
      <c r="X5" s="3"/>
      <c r="Y5" s="3"/>
      <c r="Z5" s="3"/>
      <c r="AA5" s="4"/>
      <c r="AB5" s="3"/>
      <c r="AC5" s="3"/>
    </row>
    <row r="6" spans="1:29" ht="16.2" thickBot="1">
      <c r="A6" t="s">
        <v>18</v>
      </c>
      <c r="B6" s="9">
        <v>9</v>
      </c>
      <c r="C6" s="9">
        <v>12</v>
      </c>
      <c r="D6" s="10">
        <v>11</v>
      </c>
      <c r="E6" s="10">
        <v>8</v>
      </c>
      <c r="F6" s="10">
        <v>10</v>
      </c>
      <c r="G6" s="10">
        <v>9</v>
      </c>
      <c r="H6" s="10">
        <v>11</v>
      </c>
      <c r="I6" s="10">
        <v>9</v>
      </c>
      <c r="J6" s="10">
        <v>10</v>
      </c>
      <c r="K6" s="10">
        <v>6</v>
      </c>
      <c r="R6" s="3"/>
      <c r="S6" s="3"/>
      <c r="T6" s="3"/>
      <c r="U6" s="3"/>
      <c r="V6" s="3"/>
      <c r="W6" s="3"/>
      <c r="X6" s="3"/>
      <c r="Y6" s="3"/>
      <c r="Z6" s="3"/>
      <c r="AA6" s="4"/>
      <c r="AB6" s="3"/>
      <c r="AC6" s="3"/>
    </row>
    <row r="7" spans="1:29">
      <c r="A7" t="s">
        <v>19</v>
      </c>
      <c r="B7">
        <f>B3+B4+B5+B6</f>
        <v>44</v>
      </c>
      <c r="C7">
        <f t="shared" ref="C7:K7" si="0">C3+C4+C5+C6</f>
        <v>44</v>
      </c>
      <c r="D7">
        <f t="shared" si="0"/>
        <v>45</v>
      </c>
      <c r="E7">
        <f t="shared" si="0"/>
        <v>45</v>
      </c>
      <c r="F7">
        <f t="shared" si="0"/>
        <v>45</v>
      </c>
      <c r="G7">
        <f t="shared" si="0"/>
        <v>45</v>
      </c>
      <c r="H7">
        <f t="shared" si="0"/>
        <v>45</v>
      </c>
      <c r="I7">
        <f t="shared" si="0"/>
        <v>45</v>
      </c>
      <c r="J7">
        <f t="shared" si="0"/>
        <v>45</v>
      </c>
      <c r="K7">
        <f t="shared" si="0"/>
        <v>45</v>
      </c>
      <c r="R7" s="3"/>
      <c r="S7" s="3"/>
      <c r="T7" s="3"/>
      <c r="U7" s="3"/>
      <c r="V7" s="3"/>
      <c r="W7" s="3"/>
      <c r="X7" s="3"/>
      <c r="Y7" s="3"/>
      <c r="Z7" s="3"/>
      <c r="AA7" s="4"/>
      <c r="AB7" s="3"/>
      <c r="AC7" s="3"/>
    </row>
    <row r="8" spans="1:29" ht="15" thickBot="1">
      <c r="R8" s="3"/>
      <c r="S8" s="3"/>
      <c r="T8" s="3"/>
      <c r="U8" s="3"/>
      <c r="V8" s="3"/>
      <c r="W8" s="3"/>
      <c r="X8" s="3"/>
      <c r="Y8" s="3"/>
      <c r="Z8" s="3"/>
      <c r="AA8" s="4"/>
      <c r="AB8" s="3"/>
      <c r="AC8" s="3"/>
    </row>
    <row r="9" spans="1:29" ht="15" thickBot="1">
      <c r="B9" t="s">
        <v>5</v>
      </c>
      <c r="C9" t="s">
        <v>6</v>
      </c>
      <c r="D9" t="s">
        <v>7</v>
      </c>
      <c r="E9" t="s">
        <v>8</v>
      </c>
      <c r="F9" t="s">
        <v>9</v>
      </c>
      <c r="G9" t="s">
        <v>10</v>
      </c>
      <c r="H9" t="s">
        <v>11</v>
      </c>
      <c r="I9" t="s">
        <v>12</v>
      </c>
      <c r="J9" t="s">
        <v>13</v>
      </c>
      <c r="K9" s="1" t="s">
        <v>14</v>
      </c>
      <c r="L9" s="13" t="s">
        <v>4</v>
      </c>
      <c r="R9" s="3"/>
      <c r="S9" s="3"/>
      <c r="T9" s="3"/>
      <c r="U9" s="3"/>
      <c r="V9" s="3"/>
      <c r="W9" s="3"/>
      <c r="X9" s="3"/>
      <c r="Y9" s="3"/>
      <c r="Z9" s="3"/>
      <c r="AA9" s="4"/>
      <c r="AB9" s="3"/>
      <c r="AC9" s="3"/>
    </row>
    <row r="10" spans="1:29" ht="15" thickBot="1">
      <c r="A10" t="s">
        <v>0</v>
      </c>
      <c r="B10">
        <f>B6/(B6+B3)</f>
        <v>0.9</v>
      </c>
      <c r="C10">
        <f t="shared" ref="C10:K10" si="1">C6/(C6+C3)</f>
        <v>1</v>
      </c>
      <c r="D10">
        <f t="shared" si="1"/>
        <v>0.91666666666666663</v>
      </c>
      <c r="E10">
        <f t="shared" si="1"/>
        <v>0.66666666666666663</v>
      </c>
      <c r="F10">
        <f t="shared" si="1"/>
        <v>0.83333333333333337</v>
      </c>
      <c r="G10">
        <f t="shared" si="1"/>
        <v>0.9</v>
      </c>
      <c r="H10">
        <f t="shared" si="1"/>
        <v>0.91666666666666663</v>
      </c>
      <c r="I10">
        <f t="shared" si="1"/>
        <v>0.9</v>
      </c>
      <c r="J10">
        <f t="shared" si="1"/>
        <v>0.90909090909090906</v>
      </c>
      <c r="K10">
        <f t="shared" si="1"/>
        <v>0.6</v>
      </c>
      <c r="L10" s="11">
        <f t="shared" ref="L10:L15" si="2" xml:space="preserve"> (K10+J10+I10+H10+G10+F10+E10+D10+C10+B10)/10</f>
        <v>0.85424242424242425</v>
      </c>
      <c r="R10" s="3"/>
      <c r="S10" s="3"/>
      <c r="T10" s="3"/>
      <c r="U10" s="3"/>
      <c r="V10" s="3"/>
      <c r="W10" s="3"/>
      <c r="X10" s="3"/>
      <c r="Y10" s="3"/>
      <c r="Z10" s="3"/>
      <c r="AA10" s="4"/>
      <c r="AB10" s="3"/>
      <c r="AC10" s="3"/>
    </row>
    <row r="11" spans="1:29" ht="15" thickBot="1">
      <c r="A11" t="s">
        <v>1</v>
      </c>
      <c r="B11">
        <f>B5/(B5+B4)</f>
        <v>0.70588235294117652</v>
      </c>
      <c r="C11">
        <f t="shared" ref="C11:K11" si="3">C5/(C5+C4)</f>
        <v>0.6875</v>
      </c>
      <c r="D11">
        <f t="shared" si="3"/>
        <v>0.78787878787878785</v>
      </c>
      <c r="E11">
        <f t="shared" si="3"/>
        <v>0.69696969696969702</v>
      </c>
      <c r="F11">
        <f t="shared" si="3"/>
        <v>0.81818181818181823</v>
      </c>
      <c r="G11">
        <f t="shared" si="3"/>
        <v>0.74285714285714288</v>
      </c>
      <c r="H11">
        <f t="shared" si="3"/>
        <v>0.84848484848484851</v>
      </c>
      <c r="I11">
        <f t="shared" si="3"/>
        <v>0.65714285714285714</v>
      </c>
      <c r="J11">
        <f t="shared" si="3"/>
        <v>0.82352941176470584</v>
      </c>
      <c r="K11">
        <f t="shared" si="3"/>
        <v>0.82857142857142863</v>
      </c>
      <c r="L11" s="11">
        <f t="shared" si="2"/>
        <v>0.75969983447924627</v>
      </c>
      <c r="R11" s="4"/>
      <c r="S11" s="3"/>
      <c r="T11" s="3"/>
      <c r="U11" s="3"/>
      <c r="V11" s="3"/>
      <c r="W11" s="3"/>
      <c r="X11" s="3"/>
      <c r="Y11" s="3"/>
      <c r="Z11" s="3"/>
      <c r="AA11" s="4"/>
      <c r="AB11" s="3"/>
      <c r="AC11" s="3"/>
    </row>
    <row r="12" spans="1:29" ht="15" thickBot="1">
      <c r="A12" t="s">
        <v>20</v>
      </c>
      <c r="B12">
        <f t="shared" ref="B12:K12" si="4">SQRT(B10*B11)</f>
        <v>0.79705339698608579</v>
      </c>
      <c r="C12">
        <f t="shared" si="4"/>
        <v>0.82915619758884995</v>
      </c>
      <c r="D12">
        <f t="shared" si="4"/>
        <v>0.84983658559879749</v>
      </c>
      <c r="E12">
        <f t="shared" si="4"/>
        <v>0.68164981086072685</v>
      </c>
      <c r="F12">
        <f t="shared" si="4"/>
        <v>0.82572282384477047</v>
      </c>
      <c r="G12">
        <f t="shared" si="4"/>
        <v>0.81766217264309626</v>
      </c>
      <c r="H12">
        <f t="shared" si="4"/>
        <v>0.88191710368819687</v>
      </c>
      <c r="I12">
        <f t="shared" si="4"/>
        <v>0.76904393335398691</v>
      </c>
      <c r="J12">
        <f t="shared" si="4"/>
        <v>0.86525320086335311</v>
      </c>
      <c r="K12">
        <f t="shared" si="4"/>
        <v>0.70508358167160379</v>
      </c>
      <c r="L12" s="14">
        <f t="shared" si="2"/>
        <v>0.80223788070994684</v>
      </c>
      <c r="R12" s="4"/>
      <c r="S12" s="3"/>
      <c r="T12" s="3"/>
      <c r="U12" s="3"/>
      <c r="V12" s="3"/>
      <c r="W12" s="3"/>
      <c r="X12" s="3"/>
      <c r="Y12" s="3"/>
      <c r="Z12" s="3"/>
      <c r="AA12" s="4"/>
      <c r="AB12" s="3"/>
      <c r="AC12" s="3"/>
    </row>
    <row r="13" spans="1:29" ht="15" thickBot="1">
      <c r="A13" t="s">
        <v>2</v>
      </c>
      <c r="B13">
        <f>(B6+B5)/(B6+B5+B4+B3)</f>
        <v>0.75</v>
      </c>
      <c r="C13">
        <f t="shared" ref="C13:K13" si="5">(C6+C5)/(C6+C5+C4+C3)</f>
        <v>0.77272727272727271</v>
      </c>
      <c r="D13">
        <f t="shared" si="5"/>
        <v>0.82222222222222219</v>
      </c>
      <c r="E13">
        <f t="shared" si="5"/>
        <v>0.68888888888888888</v>
      </c>
      <c r="F13">
        <f t="shared" si="5"/>
        <v>0.82222222222222219</v>
      </c>
      <c r="G13">
        <f t="shared" si="5"/>
        <v>0.77777777777777779</v>
      </c>
      <c r="H13">
        <f t="shared" si="5"/>
        <v>0.8666666666666667</v>
      </c>
      <c r="I13">
        <f t="shared" si="5"/>
        <v>0.71111111111111114</v>
      </c>
      <c r="J13">
        <f t="shared" si="5"/>
        <v>0.84444444444444444</v>
      </c>
      <c r="K13">
        <f t="shared" si="5"/>
        <v>0.77777777777777779</v>
      </c>
      <c r="L13" s="11">
        <f t="shared" si="2"/>
        <v>0.78338383838383829</v>
      </c>
      <c r="R13" s="5"/>
      <c r="S13" s="4"/>
      <c r="T13" s="4"/>
      <c r="U13" s="4"/>
      <c r="V13" s="4"/>
      <c r="W13" s="4"/>
      <c r="X13" s="4"/>
      <c r="Y13" s="4"/>
      <c r="Z13" s="4"/>
      <c r="AA13" s="4"/>
      <c r="AB13" s="4"/>
      <c r="AC13" s="5"/>
    </row>
    <row r="14" spans="1:29" ht="15" thickBot="1">
      <c r="A14" t="s">
        <v>3</v>
      </c>
      <c r="B14">
        <f xml:space="preserve"> ((B6*B5)-(B4*B3))/SQRT((B6+B4)*(B6+B3)*(B5+B4)*(B5+B3))</f>
        <v>0.51260277984724267</v>
      </c>
      <c r="C14">
        <f t="shared" ref="C14:K14" si="6" xml:space="preserve"> ((C6*C5)-(C4*C3))/SQRT((C6+C4)*(C6+C3)*(C5+C4)*(C5+C3))</f>
        <v>0.61237243569579447</v>
      </c>
      <c r="D14">
        <f t="shared" si="6"/>
        <v>0.6359727033932191</v>
      </c>
      <c r="E14">
        <f t="shared" si="6"/>
        <v>0.3282439759448873</v>
      </c>
      <c r="F14">
        <f t="shared" si="6"/>
        <v>0.60188444927754337</v>
      </c>
      <c r="G14">
        <f t="shared" si="6"/>
        <v>0.54554472558998102</v>
      </c>
      <c r="H14">
        <f t="shared" si="6"/>
        <v>0.70686429508176596</v>
      </c>
      <c r="I14">
        <f t="shared" si="6"/>
        <v>0.4642857142857143</v>
      </c>
      <c r="J14">
        <f t="shared" si="6"/>
        <v>0.65774229820658714</v>
      </c>
      <c r="K14">
        <f t="shared" si="6"/>
        <v>0.40291148201269017</v>
      </c>
      <c r="L14" s="12">
        <f t="shared" si="2"/>
        <v>0.54684248593354257</v>
      </c>
      <c r="R14" s="5"/>
      <c r="S14" s="4"/>
      <c r="T14" s="4"/>
      <c r="U14" s="4"/>
      <c r="V14" s="4"/>
      <c r="W14" s="4"/>
      <c r="X14" s="4"/>
      <c r="Y14" s="4"/>
      <c r="Z14" s="4"/>
      <c r="AA14" s="4"/>
      <c r="AB14" s="4"/>
      <c r="AC14" s="5"/>
    </row>
    <row r="15" spans="1:29" ht="15" thickBot="1">
      <c r="A15" t="s">
        <v>21</v>
      </c>
      <c r="B15">
        <f xml:space="preserve"> (2*B6)/(2*B6 +B4+B3)</f>
        <v>0.62068965517241381</v>
      </c>
      <c r="C15">
        <f t="shared" ref="C15:K15" si="7" xml:space="preserve"> (2*C6)/(2*C6 +C4+C3)</f>
        <v>0.70588235294117652</v>
      </c>
      <c r="D15">
        <f t="shared" si="7"/>
        <v>0.73333333333333328</v>
      </c>
      <c r="E15">
        <f t="shared" si="7"/>
        <v>0.53333333333333333</v>
      </c>
      <c r="F15">
        <f t="shared" si="7"/>
        <v>0.7142857142857143</v>
      </c>
      <c r="G15">
        <f t="shared" si="7"/>
        <v>0.6428571428571429</v>
      </c>
      <c r="H15">
        <f t="shared" si="7"/>
        <v>0.7857142857142857</v>
      </c>
      <c r="I15">
        <f t="shared" si="7"/>
        <v>0.58064516129032262</v>
      </c>
      <c r="J15">
        <f t="shared" si="7"/>
        <v>0.7407407407407407</v>
      </c>
      <c r="K15">
        <f t="shared" si="7"/>
        <v>0.54545454545454541</v>
      </c>
      <c r="L15" s="14">
        <f t="shared" si="2"/>
        <v>0.66029362651230084</v>
      </c>
      <c r="R15" s="5"/>
      <c r="S15" s="4"/>
      <c r="T15" s="4"/>
      <c r="U15" s="4"/>
      <c r="V15" s="4"/>
      <c r="W15" s="4"/>
      <c r="X15" s="4"/>
      <c r="Y15" s="4"/>
      <c r="Z15" s="4"/>
      <c r="AA15" s="4"/>
      <c r="AB15" s="4"/>
      <c r="AC15" s="5"/>
    </row>
    <row r="16" spans="1:29">
      <c r="B16" s="2"/>
      <c r="C16" s="3"/>
      <c r="D16" s="3"/>
      <c r="E16" s="3"/>
      <c r="F16" s="3"/>
      <c r="G16" s="3"/>
      <c r="H16" s="3"/>
      <c r="I16" s="3"/>
      <c r="J16" s="3"/>
      <c r="K16" s="4"/>
      <c r="L16" s="3"/>
      <c r="R16" s="5"/>
      <c r="S16" s="4"/>
      <c r="T16" s="4"/>
      <c r="U16" s="4"/>
      <c r="V16" s="4"/>
      <c r="W16" s="4"/>
      <c r="X16" s="4"/>
      <c r="Y16" s="4"/>
      <c r="Z16" s="4"/>
      <c r="AA16" s="4"/>
      <c r="AB16" s="4"/>
      <c r="AC16" s="5"/>
    </row>
    <row r="17" spans="2:29">
      <c r="B17" s="4"/>
      <c r="C17" s="2"/>
      <c r="D17" s="2"/>
      <c r="E17" s="2"/>
      <c r="F17" s="2"/>
      <c r="G17" s="2"/>
      <c r="H17" s="2"/>
      <c r="I17" s="2"/>
      <c r="J17" s="2"/>
      <c r="K17" s="5"/>
      <c r="L17" s="3"/>
      <c r="R17" s="6"/>
      <c r="S17" s="2"/>
      <c r="T17" s="2"/>
      <c r="U17" s="2"/>
      <c r="V17" s="2"/>
      <c r="W17" s="2"/>
      <c r="X17" s="2"/>
      <c r="Y17" s="2"/>
      <c r="Z17" s="2"/>
      <c r="AA17" s="4"/>
      <c r="AB17" s="2"/>
      <c r="AC17" s="6"/>
    </row>
    <row r="18" spans="2:29">
      <c r="B18" s="5"/>
      <c r="C18" s="4"/>
      <c r="D18" s="4"/>
      <c r="E18" s="4"/>
      <c r="F18" s="4"/>
      <c r="G18" s="4"/>
      <c r="H18" s="4"/>
      <c r="I18" s="4"/>
      <c r="J18" s="4"/>
      <c r="K18" s="5"/>
      <c r="L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2:29">
      <c r="B19" s="5"/>
      <c r="C19" s="4"/>
      <c r="D19" s="4"/>
      <c r="E19" s="4"/>
      <c r="F19" s="4"/>
      <c r="G19" s="4"/>
      <c r="H19" s="4"/>
      <c r="I19" s="4"/>
      <c r="J19" s="4"/>
      <c r="K19" s="5"/>
      <c r="L19" s="3"/>
    </row>
    <row r="20" spans="2:29">
      <c r="B20" s="5"/>
      <c r="C20" s="4"/>
      <c r="D20" s="4"/>
      <c r="E20" s="4"/>
      <c r="F20" s="4"/>
      <c r="G20" s="4"/>
      <c r="H20" s="4"/>
      <c r="I20" s="4"/>
      <c r="J20" s="4"/>
      <c r="K20" s="5"/>
      <c r="L20" s="3"/>
    </row>
    <row r="21" spans="2:29">
      <c r="B21" s="5"/>
      <c r="C21" s="4"/>
      <c r="D21" s="4"/>
      <c r="E21" s="4"/>
      <c r="F21" s="4"/>
      <c r="G21" s="4"/>
      <c r="H21" s="4"/>
      <c r="I21" s="4"/>
      <c r="J21" s="4"/>
      <c r="K21" s="5"/>
      <c r="L21" s="3"/>
    </row>
    <row r="22" spans="2:29">
      <c r="B22" s="5"/>
      <c r="C22" s="4"/>
      <c r="D22" s="4"/>
      <c r="E22" s="4"/>
      <c r="F22" s="4"/>
      <c r="G22" s="4"/>
      <c r="H22" s="4"/>
      <c r="I22" s="4"/>
      <c r="J22" s="4"/>
      <c r="K22" s="5"/>
      <c r="L22" s="3"/>
    </row>
    <row r="23" spans="2:29">
      <c r="B23" s="3"/>
      <c r="C23" s="3"/>
      <c r="D23" s="3"/>
      <c r="E23" s="3"/>
      <c r="F23" s="3"/>
      <c r="G23" s="3"/>
      <c r="H23" s="3"/>
      <c r="I23" s="3"/>
      <c r="J23" s="3"/>
      <c r="K23" s="4"/>
      <c r="L23" s="3"/>
    </row>
    <row r="24" spans="2:29">
      <c r="B24" s="2"/>
      <c r="C24" s="3"/>
      <c r="D24" s="3"/>
      <c r="E24" s="3"/>
      <c r="F24" s="3"/>
      <c r="G24" s="3"/>
      <c r="H24" s="3"/>
      <c r="I24" s="3"/>
      <c r="J24" s="3"/>
      <c r="K24" s="4"/>
      <c r="L24" s="3"/>
    </row>
    <row r="25" spans="2:29">
      <c r="B25" s="4"/>
      <c r="C25" s="4"/>
      <c r="D25" s="4"/>
      <c r="E25" s="4"/>
      <c r="F25" s="4"/>
      <c r="G25" s="4"/>
      <c r="H25" s="4"/>
      <c r="I25" s="5"/>
      <c r="J25" s="3"/>
      <c r="K25" s="4"/>
      <c r="L25" s="3"/>
    </row>
    <row r="26" spans="2:29">
      <c r="B26" s="5"/>
      <c r="C26" s="4"/>
      <c r="D26" s="4"/>
      <c r="E26" s="4"/>
      <c r="F26" s="4"/>
      <c r="G26" s="4"/>
      <c r="H26" s="4"/>
      <c r="I26" s="5"/>
      <c r="J26" s="3"/>
      <c r="K26" s="4"/>
      <c r="L26" s="3"/>
    </row>
    <row r="27" spans="2:29">
      <c r="B27" s="5"/>
      <c r="C27" s="4"/>
      <c r="D27" s="4"/>
      <c r="E27" s="4"/>
      <c r="F27" s="4"/>
      <c r="G27" s="4"/>
      <c r="H27" s="4"/>
      <c r="I27" s="5"/>
      <c r="J27" s="3"/>
      <c r="K27" s="4"/>
      <c r="L27" s="3"/>
    </row>
    <row r="28" spans="2:29">
      <c r="B28" s="5"/>
      <c r="C28" s="4"/>
      <c r="D28" s="4"/>
      <c r="E28" s="4"/>
      <c r="F28" s="4"/>
      <c r="G28" s="4"/>
      <c r="H28" s="4"/>
      <c r="I28" s="5"/>
      <c r="J28" s="3"/>
      <c r="K28" s="4"/>
      <c r="L28" s="3"/>
    </row>
    <row r="29" spans="2:29">
      <c r="B29" s="5"/>
      <c r="C29" s="4"/>
      <c r="D29" s="4"/>
      <c r="E29" s="4"/>
      <c r="F29" s="4"/>
      <c r="G29" s="4"/>
      <c r="H29" s="4"/>
      <c r="I29" s="5"/>
      <c r="J29" s="3"/>
      <c r="K29" s="4"/>
      <c r="L29" s="3"/>
    </row>
    <row r="30" spans="2:29">
      <c r="B30" s="5"/>
      <c r="C30" s="4"/>
      <c r="D30" s="4"/>
      <c r="E30" s="4"/>
      <c r="F30" s="4"/>
      <c r="G30" s="4"/>
      <c r="H30" s="4"/>
      <c r="I30" s="5"/>
      <c r="J30" s="3"/>
      <c r="K30" s="4"/>
      <c r="L30" s="3"/>
    </row>
    <row r="31" spans="2:29">
      <c r="B31" s="3"/>
      <c r="C31" s="3"/>
      <c r="D31" s="3"/>
      <c r="E31" s="3"/>
      <c r="F31" s="3"/>
      <c r="G31" s="3"/>
      <c r="H31" s="3"/>
      <c r="I31" s="3"/>
      <c r="J31" s="3"/>
      <c r="K31" s="4"/>
      <c r="L31" s="3"/>
    </row>
    <row r="32" spans="2:29">
      <c r="B32" s="3"/>
      <c r="C32" s="3"/>
      <c r="D32" s="3"/>
      <c r="E32" s="3"/>
      <c r="F32" s="3"/>
      <c r="G32" s="3"/>
      <c r="H32" s="3"/>
      <c r="I32" s="3"/>
      <c r="J32" s="3"/>
      <c r="K32" s="4"/>
      <c r="L32" s="3"/>
    </row>
    <row r="33" spans="2:12">
      <c r="B33" s="3"/>
      <c r="C33" s="3"/>
      <c r="D33" s="3"/>
      <c r="E33" s="3"/>
      <c r="F33" s="3"/>
      <c r="G33" s="3"/>
      <c r="H33" s="3"/>
      <c r="I33" s="3"/>
      <c r="J33" s="3"/>
      <c r="K33" s="4"/>
      <c r="L33" s="3"/>
    </row>
    <row r="34" spans="2:12">
      <c r="B34" s="3"/>
      <c r="C34" s="3"/>
      <c r="D34" s="3"/>
      <c r="E34" s="3"/>
      <c r="F34" s="3"/>
      <c r="G34" s="3"/>
      <c r="H34" s="3"/>
      <c r="I34" s="3"/>
      <c r="J34" s="3"/>
      <c r="K34" s="4"/>
      <c r="L34" s="3"/>
    </row>
  </sheetData>
  <phoneticPr fontId="2"/>
  <pageMargins left="0.7" right="0.7" top="0.75" bottom="0.75" header="0.3" footer="0.3"/>
  <pageSetup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2017-09-13T02:44:40Z</dcterms:created>
  <dcterms:modified xsi:type="dcterms:W3CDTF">2018-10-25T21:30:54Z</dcterms:modified>
</cp:coreProperties>
</file>